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9. SET\Àridos y Mampuestos-Tacuarembò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II'!$A$1:$M$32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K25" i="1"/>
  <c r="K24" i="1"/>
  <c r="K23" i="1"/>
  <c r="J25" i="1"/>
  <c r="J24" i="1"/>
  <c r="J23" i="1"/>
  <c r="J27" i="1" l="1"/>
</calcChain>
</file>

<file path=xl/sharedStrings.xml><?xml version="1.0" encoding="utf-8"?>
<sst xmlns="http://schemas.openxmlformats.org/spreadsheetml/2006/main" count="58" uniqueCount="42">
  <si>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</si>
  <si>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</si>
  <si>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</si>
  <si>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</si>
  <si>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</si>
  <si>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</si>
  <si>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</si>
  <si>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</si>
  <si>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</si>
  <si>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</si>
  <si>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</si>
  <si>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</si>
  <si>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</si>
  <si>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</si>
  <si>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</si>
  <si>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</si>
  <si>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</si>
  <si>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</si>
  <si>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</si>
  <si>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</si>
  <si>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</si>
  <si>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</si>
  <si>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</si>
  <si>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</si>
  <si>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</si>
  <si>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</si>
  <si>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</si>
  <si>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</si>
  <si>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</si>
  <si>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</si>
  <si>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</si>
  <si>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</si>
  <si>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</si>
  <si>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</si>
  <si>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M3</t>
  </si>
  <si>
    <t>Arena Terciada</t>
  </si>
  <si>
    <t>Balasto Natural</t>
  </si>
  <si>
    <t>Pedregullo</t>
  </si>
  <si>
    <t>VP-01 01/09/2026</t>
  </si>
  <si>
    <t>Mampuestos</t>
  </si>
  <si>
    <t>Bloque De Hormigón U Vibrado 12x19x39</t>
  </si>
  <si>
    <t>Tacuarembò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</si>
</sst>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2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11" fillId="0" borderId="4" xfId="0" applyNumberFormat="1" applyFont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8" fillId="0" borderId="1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0</xdr:row>
      <xdr:rowOff>127001</xdr:rowOff>
    </xdr:from>
    <xdr:to>
      <xdr:col>6</xdr:col>
      <xdr:colOff>0</xdr:colOff>
      <xdr:row>3</xdr:row>
      <xdr:rowOff>211667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48628" y="127001"/>
          <a:ext cx="3375289" cy="75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</a:t>
          </a:r>
          <a:r>
            <a:rPr lang="es-U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</a:t>
          </a:r>
        </a:p>
        <a:p>
          <a:pPr algn="ctr"/>
          <a:r>
            <a:rPr lang="es-UY" sz="1200" baseline="0">
              <a:solidFill>
                <a:schemeClr val="dk1"/>
              </a:solidFill>
              <a:effectLst/>
              <a:latin typeface="Calibri Light" pitchFamily="34" charset="0"/>
              <a:ea typeface="+mn-ea"/>
              <a:cs typeface="+mn-cs"/>
            </a:rPr>
            <a:t>TACUAREMBÒ </a:t>
          </a:r>
          <a:r>
            <a:rPr lang="es-U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|</a:t>
          </a:r>
          <a:r>
            <a:rPr lang="es-U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 baseline="0">
              <a:latin typeface="Calibri Light" pitchFamily="34" charset="0"/>
            </a:rPr>
            <a:t>SETIEMBRE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232834</xdr:colOff>
      <xdr:row>0</xdr:row>
      <xdr:rowOff>213561</xdr:rowOff>
    </xdr:from>
    <xdr:to>
      <xdr:col>3</xdr:col>
      <xdr:colOff>645584</xdr:colOff>
      <xdr:row>3</xdr:row>
      <xdr:rowOff>138980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4" y="213561"/>
          <a:ext cx="4201583" cy="592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topLeftCell="C1" zoomScale="90" zoomScaleNormal="90" workbookViewId="0">
      <selection activeCell="E16" sqref="E16"/>
    </sheetView>
  </sheetViews>
  <sheetFormatPr baseColWidth="10" defaultColWidth="15.85546875" defaultRowHeight="12.75" x14ac:dyDescent="0.2"/>
  <cols>
    <col min="1" max="1" width="14.5703125" style="28" customWidth="1"/>
    <col min="2" max="2" width="23.85546875" style="29" customWidth="1"/>
    <col min="3" max="3" width="18.42578125" style="29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8.285156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3"/>
      <c r="H8" s="23"/>
      <c r="I8" s="57"/>
      <c r="J8" s="30" t="s">
        <v>25</v>
      </c>
    </row>
    <row r="9" spans="1:12" x14ac:dyDescent="0.2">
      <c r="A9" s="4"/>
      <c r="B9" s="3"/>
      <c r="D9" s="28"/>
      <c r="E9" s="11"/>
      <c r="G9" s="63"/>
      <c r="H9" s="23"/>
      <c r="I9" s="61"/>
    </row>
    <row r="10" spans="1:12" x14ac:dyDescent="0.2">
      <c r="A10" s="25"/>
      <c r="D10" s="39" t="s">
        <v>6</v>
      </c>
      <c r="E10" s="11"/>
      <c r="F10" s="30" t="s">
        <v>13</v>
      </c>
      <c r="G10" s="63"/>
      <c r="H10" s="23"/>
      <c r="I10" s="58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3"/>
      <c r="H11" s="23"/>
      <c r="I11" s="59"/>
      <c r="K11" s="62"/>
      <c r="L11" s="23"/>
    </row>
    <row r="12" spans="1:12" x14ac:dyDescent="0.2">
      <c r="D12" s="39" t="s">
        <v>30</v>
      </c>
      <c r="E12" s="13"/>
      <c r="F12" s="40" t="s">
        <v>21</v>
      </c>
      <c r="G12" s="63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3"/>
      <c r="H13" s="23"/>
      <c r="I13" s="59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4"/>
      <c r="H14" s="23"/>
      <c r="I14" s="59"/>
      <c r="J14" s="30" t="s">
        <v>16</v>
      </c>
      <c r="K14" s="11"/>
      <c r="L14" s="11"/>
    </row>
    <row r="15" spans="1:12" x14ac:dyDescent="0.2">
      <c r="D15" s="28"/>
      <c r="E15" s="11"/>
      <c r="F15" s="6"/>
      <c r="G15" s="63"/>
      <c r="H15" s="23"/>
      <c r="I15" s="59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4"/>
      <c r="H16" s="23"/>
      <c r="I16" s="59"/>
      <c r="J16" s="42" t="s">
        <v>10</v>
      </c>
      <c r="K16" s="11"/>
      <c r="L16" s="11"/>
    </row>
    <row r="17" spans="1:12" x14ac:dyDescent="0.2">
      <c r="D17" s="41"/>
      <c r="E17" s="60"/>
      <c r="G17" s="71"/>
      <c r="H17" s="55"/>
      <c r="I17" s="55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5"/>
      <c r="I18" s="55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33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x14ac:dyDescent="0.2">
      <c r="A23" s="54">
        <v>1</v>
      </c>
      <c r="B23" s="30" t="s">
        <v>41</v>
      </c>
      <c r="C23" s="54" t="s">
        <v>33</v>
      </c>
      <c r="D23" s="67">
        <v>351004</v>
      </c>
      <c r="E23" s="70" t="s">
        <v>35</v>
      </c>
      <c r="F23" s="29" t="s">
        <v>34</v>
      </c>
      <c r="G23" s="54">
        <v>80</v>
      </c>
      <c r="H23" s="29" t="s">
        <v>32</v>
      </c>
      <c r="I23" s="56"/>
      <c r="J23" s="52">
        <f>+I23*0.22</f>
        <v>0</v>
      </c>
      <c r="K23" s="52">
        <f>(I23+J23)*G23</f>
        <v>0</v>
      </c>
      <c r="L23" s="23"/>
    </row>
    <row r="24" spans="1:12" x14ac:dyDescent="0.2">
      <c r="A24" s="54">
        <v>2</v>
      </c>
      <c r="B24" s="30" t="s">
        <v>41</v>
      </c>
      <c r="C24" s="54" t="s">
        <v>33</v>
      </c>
      <c r="D24" s="67">
        <v>351005</v>
      </c>
      <c r="E24" s="70" t="s">
        <v>36</v>
      </c>
      <c r="F24" s="29" t="s">
        <v>34</v>
      </c>
      <c r="G24" s="54">
        <v>106</v>
      </c>
      <c r="H24" s="29" t="s">
        <v>32</v>
      </c>
      <c r="I24" s="56"/>
      <c r="J24" s="52">
        <f>+I24*0.22</f>
        <v>0</v>
      </c>
      <c r="K24" s="52">
        <f>(I24+J24)*G24</f>
        <v>0</v>
      </c>
      <c r="L24" s="23"/>
    </row>
    <row r="25" spans="1:12" s="53" customFormat="1" x14ac:dyDescent="0.2">
      <c r="A25" s="54">
        <v>3</v>
      </c>
      <c r="B25" s="30" t="s">
        <v>41</v>
      </c>
      <c r="C25" s="54" t="s">
        <v>33</v>
      </c>
      <c r="D25" s="67">
        <v>351007</v>
      </c>
      <c r="E25" s="70" t="s">
        <v>37</v>
      </c>
      <c r="F25" s="29" t="s">
        <v>34</v>
      </c>
      <c r="G25" s="54">
        <v>12</v>
      </c>
      <c r="H25" s="54" t="s">
        <v>32</v>
      </c>
      <c r="I25" s="68"/>
      <c r="J25" s="52">
        <f>+I25*0.22</f>
        <v>0</v>
      </c>
      <c r="K25" s="52">
        <f>(I25+J25)*G25</f>
        <v>0</v>
      </c>
      <c r="L25" s="69"/>
    </row>
    <row r="26" spans="1:12" x14ac:dyDescent="0.2">
      <c r="A26" s="49" t="s">
        <v>39</v>
      </c>
      <c r="B26" s="50"/>
      <c r="C26" s="50"/>
      <c r="D26" s="51"/>
      <c r="E26" s="50"/>
      <c r="F26" s="19"/>
      <c r="G26" s="20"/>
      <c r="H26" s="20"/>
      <c r="I26" s="26"/>
      <c r="J26" s="21"/>
      <c r="K26" s="22"/>
      <c r="L26" s="27"/>
    </row>
    <row r="27" spans="1:12" x14ac:dyDescent="0.2">
      <c r="A27" s="54">
        <v>4</v>
      </c>
      <c r="B27" s="30" t="s">
        <v>41</v>
      </c>
      <c r="C27" s="54" t="s">
        <v>39</v>
      </c>
      <c r="D27" s="67">
        <v>310014</v>
      </c>
      <c r="E27" s="70" t="s">
        <v>40</v>
      </c>
      <c r="F27" s="29" t="s">
        <v>34</v>
      </c>
      <c r="G27" s="54">
        <v>100</v>
      </c>
      <c r="H27" s="54" t="s">
        <v>32</v>
      </c>
      <c r="I27" s="68"/>
      <c r="J27" s="52">
        <f>+I27*0.22</f>
        <v>0</v>
      </c>
      <c r="K27" s="52">
        <f>(I27+J27)*G27</f>
        <v>0</v>
      </c>
      <c r="L27" s="23"/>
    </row>
    <row r="28" spans="1:12" x14ac:dyDescent="0.2">
      <c r="J28" s="29"/>
      <c r="K28" s="29"/>
    </row>
    <row r="30" spans="1:12" x14ac:dyDescent="0.2">
      <c r="J30" s="65" t="s">
        <v>26</v>
      </c>
      <c r="K30" s="65" t="s">
        <v>27</v>
      </c>
    </row>
    <row r="31" spans="1:12" x14ac:dyDescent="0.2">
      <c r="J31" s="66" t="s">
        <v>38</v>
      </c>
      <c r="K31" s="66" t="s">
        <v>38</v>
      </c>
    </row>
  </sheetData>
  <sheetProtection algorithmName="SHA-512" hashValue="7BtVaUynWA6JP0vpjehGofrJ+zMvNghZcN2acdSap13+5Rctlmmg2nGOzgdNmlUxwwmnotUczibvdRTCTzZ+qw==" saltValue="cA4Ac9Q/jzCe+BSc3uAm0g==" spinCount="100000" sheet="1" autoFilter="0" pivotTables="0"/>
  <autoFilter ref="A21:L22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2026-07-31T11:00:53Z</cp:lastPrinted>
  <dcterms:created xsi:type="dcterms:W3CDTF">2019-08-27T18:47:03Z</dcterms:created>
  <dcterms:modified xsi:type="dcterms:W3CDTF">2026-09-01T13:22:19Z</dcterms:modified>
</cp:coreProperties>
</file>